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Z6" i="1"/>
  <c r="Z24"/>
  <c r="Z21"/>
  <c r="Z7"/>
  <c r="Z28" l="1"/>
  <c r="Z27"/>
  <c r="Z26"/>
  <c r="Z25"/>
  <c r="Z23"/>
  <c r="Z22"/>
  <c r="Z20"/>
  <c r="Z19"/>
  <c r="Z18"/>
  <c r="Z17"/>
  <c r="Z16"/>
  <c r="Z15"/>
  <c r="Z14"/>
  <c r="Z13"/>
  <c r="Z12"/>
  <c r="Z11"/>
  <c r="Z10"/>
  <c r="Z9"/>
  <c r="Z8"/>
  <c r="Z5"/>
  <c r="Z4"/>
  <c r="Z3"/>
  <c r="W3"/>
  <c r="W28"/>
  <c r="W27"/>
  <c r="W26"/>
  <c r="W25"/>
  <c r="W24"/>
  <c r="W23"/>
  <c r="W22"/>
  <c r="W20"/>
  <c r="W19"/>
  <c r="W18"/>
  <c r="W17"/>
  <c r="W16"/>
  <c r="W15"/>
  <c r="W14"/>
  <c r="W13"/>
  <c r="W12"/>
  <c r="W11"/>
  <c r="W10"/>
  <c r="W9"/>
  <c r="W8"/>
  <c r="W7"/>
  <c r="W6"/>
  <c r="W5"/>
  <c r="W4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K4"/>
  <c r="K3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9"/>
  <c r="K8"/>
  <c r="K7"/>
  <c r="K6"/>
  <c r="K5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l="1"/>
  <c r="A21" s="1"/>
  <c r="A22" s="1"/>
  <c r="A23" s="1"/>
  <c r="A24" s="1"/>
  <c r="A25" s="1"/>
  <c r="A28" l="1"/>
  <c r="A26"/>
</calcChain>
</file>

<file path=xl/sharedStrings.xml><?xml version="1.0" encoding="utf-8"?>
<sst xmlns="http://schemas.openxmlformats.org/spreadsheetml/2006/main" count="107" uniqueCount="38">
  <si>
    <t>հատ</t>
  </si>
  <si>
    <t>արժեք</t>
  </si>
  <si>
    <t>ԱԱՀ</t>
  </si>
  <si>
    <t>գին</t>
  </si>
  <si>
    <t>Ա-4 ֆորմատի տպագրական թուղթ, սպիտակ գույնի, երկկողմանի, տպված տառերը և գծերը սև գույնի   /օֆսեթ 80գ/մ2 / 200 թերթ խրոմ կազմով/</t>
  </si>
  <si>
    <t>Ա-4 ֆորմատի տպագրական թուղթ, սպիտակ գույնի, երկկողմանի, տպված տառերը և գծերը սև գույնի   /օֆսեթ 80գ/մ2 / 100 թերթ խրոմ կազմով/</t>
  </si>
  <si>
    <t>Ա-4 ֆորմատի տպագրական թուղթ, սպիտակ գույնի, երկկողմանի, տպված տառերը և գծերը սև գույնի   /օֆսեթ 80գ/մ2 / 60 թերթ կոշտ կազմով/</t>
  </si>
  <si>
    <t>Ա-4 ֆորմատի տպագրական թուղթ, սպիտակ գույնի, երկկողմանի, տպված տառերը և գծերը սև գույնի կաշի /կազմով, 200 թերթ/օֆսեթ 80գ/մ2 /</t>
  </si>
  <si>
    <t>Ա-4 ֆորմատի տպագրական թուղթ, սպիտակ գույնի, երկկողմանի, տպված տառերը և գծերը սև գույնի կոշտ կազմով /օֆսեթ  300 թերթ 80գ/մ2 /</t>
  </si>
  <si>
    <t>Ա-4 ֆորմատի տպագրական թուղթ, սպիտակ գույնի, երկկողմանի, տպված տառերը և գծերը սև գույնի կոշտ կազմով, 200 թերթ/օֆսեթ  80գ/մ2 /</t>
  </si>
  <si>
    <t>Ա-4 ֆորմատի տպագրական թուղթ, սպիտակ գույնի, երկկողմանի, տպված տառերը և գծերը սև գույնի /օֆսեթ 80գ/մ2 / 100 թերթ կոշտ /</t>
  </si>
  <si>
    <t>Ա-4 ֆորմատի տպագրական թուղթ, սպիտակ գույնի, երկկողմանի, տպված տառերը և գծերը սև գույնի /օֆսեթ 80գ/մ2 / 30 թերթ խրոմ /</t>
  </si>
  <si>
    <t>Ա-4 ֆորմատի տպագրական թուղթ, սպիտակ գույնի, երկկողմանի, տպված տառերը և գծերը սև գույնի /օֆսեթ 80գ/մ2 /  150 թերթ կոշտ կազմով /</t>
  </si>
  <si>
    <t>Ա-4 ֆորմատի տպագրական թուղթ, սպիտակ գույնի, երկկողմանի, տպված տառերը և գծերը սև գույնի /օֆսեթ 80գ/մ2 /  400 թերթ կոշտ կազմով /</t>
  </si>
  <si>
    <t>Ա-3 ֆորմատի տպագրական թուղթ, սպիտակ գույնի, երկկողմանի, տպված տառերը և գծերը սև գույնի կոշտ կազմով, 200 թերթ/օֆսեթ 80գ/մ2 /</t>
  </si>
  <si>
    <t>Ա-4 ֆորմատի տպագրական թուղթ, սպիտակ գույնի, երկկողմանի, տպված տառերը և գծերը սև գույնի /օֆսեթ 80գ/մ2 /  250 թերթ կոշտ կազմով /</t>
  </si>
  <si>
    <t>Ա-4 ֆորմատի տպագրական թուղթ, սպիտակ գույնի, երկկողմանի, տպված տառերը և գծերը սև գույնի /օֆսեթ 80գ/մ2 /, կազմը խրոմ ԲԿ-ի լոգոյով 8 թերթ//հիվանդության պատմագիր/մեծահասակ,մանկական,ծննդաբերության,կեսարիան հատում</t>
  </si>
  <si>
    <t>Ա-5 ֆորմատի տպագրական թուղթ, սպիտակ գույնի, երկկողմանի, տպված տառերը և գծերը սև գույնի կոշտ կազմով 32 թերթ /օֆսեթ 80գ/մ2/Երեխայի (տղա,աղջիկ) բժշկական հսկողության ամբուլատոր Քարտ/</t>
  </si>
  <si>
    <t>Ա-5 ֆորմատի տպագրական թուղթ, սպիտակ գույնի, երկկողմանի, տպված տառերը և գծերը սև գույնի կոշտ կազմով 24 թերթ /օֆսեթ80գ/մ2/Մեծահասակի ամբուլատոր բժշկական քարտ</t>
  </si>
  <si>
    <t>Ա-4 ֆորմատի, խրոմ տպագրական թուղթ, սպիտակ գույնի, երկկողմանի, տպված տառերը և գծերը սև գույնի /օֆսեթ80գ/մ2 Անձնական քարտ, աշխատավարձի քարտ</t>
  </si>
  <si>
    <t>Ա-5 ֆորմատի տպագրական թուղթ, սպիտակ գույնի, երկկողմանի, տպված տառերը և գծերը սև գույնի  6 թերթ /օֆսեթ 80գ/մ2/Երեխայի բժշկական քարտ / (տղա / աղջիկ) (դպրոցական նախադպրոցական հաստատության մանկատան համար)</t>
  </si>
  <si>
    <t>Ա-4 ֆորմատի տպագրական թուղթ, սպիտակ գույնի, երկկողմանի, տպված տառերը և գծերը սև գույնի /օֆսեթ 80գ/մ2/, 4 թերթ, ներդիր Ա-4 ֆորմատի տպագրական թուղթ, սպիտակ գույնի, միակողմանի/Նորածնի վարման քարտ/</t>
  </si>
  <si>
    <t>Ա-4 ֆորմատի տպագրական թուղթ, սպիտակ գույնի, միակողմանի, տպված տառերը և գծերը սև գույնի /օֆսեթ 80գ/մ2</t>
  </si>
  <si>
    <t>Ա-4 ֆորմատի տպագրական թուղթ, սպիտակ գույնի, երկկողմանի, տպված տառերը և գծերը սև գույնի /օֆսեթ 80 գ/,</t>
  </si>
  <si>
    <t>Ա-5 ֆորմատի տպագրական թուղթ, սպիտակ գույնի, երկկողմանի, տպված տառերը և գծերը սև գույնի /օֆսեթ 80գ/մ2</t>
  </si>
  <si>
    <t>Ա-5 ֆորմատի տպագրական թուղթ, սպիտակ գույնի, միակողմանի, տպված տառերը և գծերը սև գույնի  /օֆսեթ 80գ/մ2</t>
  </si>
  <si>
    <t>Ա-3 ֆորմատի տպագրական թուղթ, սպիտակ գույնի, երկկողմանի, տպված տառերը և գծերը սև գույնի /օֆսեթ 80գ/մ2</t>
  </si>
  <si>
    <t>Ա-3 ֆորմատի տպագրական թուղթ, սպիտակ գույնի, միակողմանի, տպված տառերը և գծերը սև գույնի /օֆսեթ 80գ/մ2</t>
  </si>
  <si>
    <t>Ա-2 ֆորմատի տպագրական թուղթ, սպիտակ գույնի, միակողմանի, տպված տառերը և գծերը սև գույնի /օֆսեթ 80գ/մ2</t>
  </si>
  <si>
    <t>1/2 Ա-3 ֆորմատի տպագրական թուղթ, սպիտակ գույնի, միակողմանի, տպված տառերը և գծերը սև գույնի (Տաբել փոքր)/օֆսեթ 80գ/մ2</t>
  </si>
  <si>
    <t>Աիդա Թրեյդ ՍՊԸ</t>
  </si>
  <si>
    <t>Դասո Պրինտ ՍՊԸ</t>
  </si>
  <si>
    <t>Վահե Գալստյան Ա/Ձ</t>
  </si>
  <si>
    <t>Հայկարլի ՍՊԸ</t>
  </si>
  <si>
    <t>ՄՈԱ ՍՊԸ</t>
  </si>
  <si>
    <t>ՆԱԵՎ ՍՊԸ</t>
  </si>
  <si>
    <t>ՍԱՄՆԱՆ ՍՊԸ</t>
  </si>
  <si>
    <t>ՀԱՎԵԼՎԱԾ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</si>
</sst>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0" borderId="2" xfId="0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Normal 2" xfId="1"/>
    <cellStyle name="Normal_Sheet1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topLeftCell="E1" workbookViewId="0">
      <selection activeCell="AB24" sqref="AB24"/>
    </sheetView>
  </sheetViews>
  <sheetFormatPr defaultRowHeight="15"/>
  <cols>
    <col min="1" max="1" width="6.140625" customWidth="1"/>
    <col min="2" max="2" width="10.28515625" customWidth="1"/>
    <col min="3" max="3" width="18.85546875" customWidth="1"/>
    <col min="4" max="4" width="34.5703125" customWidth="1"/>
    <col min="5" max="5" width="8.140625" customWidth="1"/>
    <col min="6" max="6" width="8" customWidth="1"/>
    <col min="7" max="7" width="8.140625" customWidth="1"/>
    <col min="9" max="9" width="10" bestFit="1" customWidth="1"/>
    <col min="10" max="11" width="9" bestFit="1" customWidth="1"/>
    <col min="12" max="12" width="8" bestFit="1" customWidth="1"/>
    <col min="13" max="13" width="9" bestFit="1" customWidth="1"/>
    <col min="14" max="14" width="7" bestFit="1" customWidth="1"/>
    <col min="15" max="15" width="5.5703125" bestFit="1" customWidth="1"/>
    <col min="16" max="16" width="7" bestFit="1" customWidth="1"/>
    <col min="17" max="17" width="8" bestFit="1" customWidth="1"/>
    <col min="18" max="18" width="5.5703125" bestFit="1" customWidth="1"/>
    <col min="19" max="20" width="8" bestFit="1" customWidth="1"/>
    <col min="21" max="21" width="7" bestFit="1" customWidth="1"/>
    <col min="22" max="23" width="8" bestFit="1" customWidth="1"/>
    <col min="24" max="24" width="5.5703125" bestFit="1" customWidth="1"/>
    <col min="25" max="26" width="8" bestFit="1" customWidth="1"/>
    <col min="27" max="27" width="5.5703125" bestFit="1" customWidth="1"/>
    <col min="28" max="28" width="8" bestFit="1" customWidth="1"/>
  </cols>
  <sheetData>
    <row r="1" spans="1:28" ht="15.75" thickBot="1">
      <c r="A1" s="11" t="s">
        <v>37</v>
      </c>
      <c r="B1" s="11"/>
      <c r="C1" s="11"/>
      <c r="D1" s="11"/>
      <c r="E1" s="11"/>
      <c r="F1" s="11"/>
      <c r="G1" s="12"/>
      <c r="H1" s="15" t="s">
        <v>30</v>
      </c>
      <c r="I1" s="16"/>
      <c r="J1" s="17"/>
      <c r="K1" s="15" t="s">
        <v>31</v>
      </c>
      <c r="L1" s="16"/>
      <c r="M1" s="17"/>
      <c r="N1" s="15" t="s">
        <v>32</v>
      </c>
      <c r="O1" s="16"/>
      <c r="P1" s="17"/>
      <c r="Q1" s="15" t="s">
        <v>33</v>
      </c>
      <c r="R1" s="16"/>
      <c r="S1" s="17"/>
      <c r="T1" s="15" t="s">
        <v>34</v>
      </c>
      <c r="U1" s="16"/>
      <c r="V1" s="17"/>
      <c r="W1" s="15" t="s">
        <v>35</v>
      </c>
      <c r="X1" s="16"/>
      <c r="Y1" s="17"/>
      <c r="Z1" s="15" t="s">
        <v>36</v>
      </c>
      <c r="AA1" s="16"/>
      <c r="AB1" s="17"/>
    </row>
    <row r="2" spans="1:28" ht="15.75" thickBot="1">
      <c r="A2" s="13"/>
      <c r="B2" s="13"/>
      <c r="C2" s="13"/>
      <c r="D2" s="13"/>
      <c r="E2" s="13"/>
      <c r="F2" s="13"/>
      <c r="G2" s="14"/>
      <c r="H2" s="2" t="s">
        <v>1</v>
      </c>
      <c r="I2" s="2" t="s">
        <v>2</v>
      </c>
      <c r="J2" s="2" t="s">
        <v>3</v>
      </c>
      <c r="K2" s="2" t="s">
        <v>1</v>
      </c>
      <c r="L2" s="2" t="s">
        <v>2</v>
      </c>
      <c r="M2" s="2" t="s">
        <v>3</v>
      </c>
      <c r="N2" s="2" t="s">
        <v>1</v>
      </c>
      <c r="O2" s="2" t="s">
        <v>2</v>
      </c>
      <c r="P2" s="2" t="s">
        <v>3</v>
      </c>
      <c r="Q2" s="2" t="s">
        <v>1</v>
      </c>
      <c r="R2" s="2" t="s">
        <v>2</v>
      </c>
      <c r="S2" s="2" t="s">
        <v>3</v>
      </c>
      <c r="T2" s="2" t="s">
        <v>1</v>
      </c>
      <c r="U2" s="2" t="s">
        <v>2</v>
      </c>
      <c r="V2" s="2" t="s">
        <v>3</v>
      </c>
      <c r="W2" s="2" t="s">
        <v>1</v>
      </c>
      <c r="X2" s="2" t="s">
        <v>2</v>
      </c>
      <c r="Y2" s="2" t="s">
        <v>3</v>
      </c>
      <c r="Z2" s="2" t="s">
        <v>1</v>
      </c>
      <c r="AA2" s="2" t="s">
        <v>2</v>
      </c>
      <c r="AB2" s="2" t="s">
        <v>3</v>
      </c>
    </row>
    <row r="3" spans="1:28" ht="108.75" thickBot="1">
      <c r="A3" s="1">
        <v>1</v>
      </c>
      <c r="B3" s="1">
        <v>22451240</v>
      </c>
      <c r="C3" s="1" t="s">
        <v>4</v>
      </c>
      <c r="D3" s="1" t="s">
        <v>4</v>
      </c>
      <c r="E3" s="1" t="s">
        <v>0</v>
      </c>
      <c r="F3" s="1">
        <v>10</v>
      </c>
      <c r="G3" s="1">
        <v>1300</v>
      </c>
      <c r="H3" s="6">
        <f>J3-I3</f>
        <v>24583.33</v>
      </c>
      <c r="I3" s="6">
        <v>4916.67</v>
      </c>
      <c r="J3" s="6">
        <v>29500</v>
      </c>
      <c r="K3" s="7">
        <f>M3-L3</f>
        <v>20000</v>
      </c>
      <c r="L3" s="7">
        <v>4000</v>
      </c>
      <c r="M3" s="7">
        <v>24000</v>
      </c>
      <c r="N3" s="4">
        <f t="shared" ref="N3:N28" si="0">P3-O3</f>
        <v>16200</v>
      </c>
      <c r="O3" s="4"/>
      <c r="P3" s="4">
        <v>16200</v>
      </c>
      <c r="Q3" s="5">
        <f t="shared" ref="Q3:Q28" si="1">S3-R3</f>
        <v>16000</v>
      </c>
      <c r="R3" s="5"/>
      <c r="S3" s="5">
        <v>16000</v>
      </c>
      <c r="T3" s="8">
        <f t="shared" ref="T3:T28" si="2">V3-U3</f>
        <v>14500</v>
      </c>
      <c r="U3" s="8">
        <v>2900</v>
      </c>
      <c r="V3" s="8">
        <v>17400</v>
      </c>
      <c r="W3" s="3">
        <f>Y3-X3</f>
        <v>9900</v>
      </c>
      <c r="X3" s="3"/>
      <c r="Y3" s="3">
        <v>9900</v>
      </c>
      <c r="Z3" s="6">
        <f t="shared" ref="Z3:Z28" si="3">AB3-AA3</f>
        <v>11000</v>
      </c>
      <c r="AA3" s="6"/>
      <c r="AB3" s="6">
        <v>11000</v>
      </c>
    </row>
    <row r="4" spans="1:28" ht="108.75" thickBot="1">
      <c r="A4" s="1">
        <f>A3+1</f>
        <v>2</v>
      </c>
      <c r="B4" s="1">
        <v>22451240</v>
      </c>
      <c r="C4" s="1" t="s">
        <v>5</v>
      </c>
      <c r="D4" s="1" t="s">
        <v>5</v>
      </c>
      <c r="E4" s="1" t="s">
        <v>0</v>
      </c>
      <c r="F4" s="1">
        <v>120</v>
      </c>
      <c r="G4" s="1">
        <v>780</v>
      </c>
      <c r="H4" s="6">
        <f t="shared" ref="H4:H28" si="4">J4-I4</f>
        <v>212000</v>
      </c>
      <c r="I4" s="6">
        <v>42400</v>
      </c>
      <c r="J4" s="6">
        <v>254400</v>
      </c>
      <c r="K4" s="3">
        <f>M4-L4</f>
        <v>43750</v>
      </c>
      <c r="L4" s="3">
        <v>8750</v>
      </c>
      <c r="M4" s="3">
        <v>52500</v>
      </c>
      <c r="N4" s="4">
        <f t="shared" si="0"/>
        <v>114000</v>
      </c>
      <c r="O4" s="4"/>
      <c r="P4" s="4">
        <v>114000</v>
      </c>
      <c r="Q4" s="5">
        <f t="shared" si="1"/>
        <v>144000</v>
      </c>
      <c r="R4" s="5"/>
      <c r="S4" s="5">
        <v>144000</v>
      </c>
      <c r="T4" s="8">
        <f t="shared" si="2"/>
        <v>99000</v>
      </c>
      <c r="U4" s="8">
        <v>19800</v>
      </c>
      <c r="V4" s="8">
        <v>118800</v>
      </c>
      <c r="W4" s="9">
        <f t="shared" ref="W4:W28" si="5">Y4-X4</f>
        <v>87600</v>
      </c>
      <c r="X4" s="9"/>
      <c r="Y4" s="9">
        <v>87600</v>
      </c>
      <c r="Z4" s="6">
        <f t="shared" si="3"/>
        <v>72000</v>
      </c>
      <c r="AA4" s="6"/>
      <c r="AB4" s="6">
        <v>72000</v>
      </c>
    </row>
    <row r="5" spans="1:28" ht="108.75" thickBot="1">
      <c r="A5" s="1">
        <f t="shared" ref="A5:A28" si="6">A4+1</f>
        <v>3</v>
      </c>
      <c r="B5" s="1">
        <v>22451240</v>
      </c>
      <c r="C5" s="1" t="s">
        <v>6</v>
      </c>
      <c r="D5" s="1" t="s">
        <v>6</v>
      </c>
      <c r="E5" s="1" t="s">
        <v>0</v>
      </c>
      <c r="F5" s="1">
        <v>15</v>
      </c>
      <c r="G5" s="1">
        <v>740</v>
      </c>
      <c r="H5" s="6">
        <f t="shared" si="4"/>
        <v>23625</v>
      </c>
      <c r="I5" s="6">
        <v>4725</v>
      </c>
      <c r="J5" s="6">
        <v>28350</v>
      </c>
      <c r="K5" s="7">
        <f t="shared" ref="K5:K28" si="7">M5-L5</f>
        <v>16250</v>
      </c>
      <c r="L5" s="7">
        <v>3250</v>
      </c>
      <c r="M5" s="7">
        <v>19500</v>
      </c>
      <c r="N5" s="4">
        <f t="shared" si="0"/>
        <v>15150</v>
      </c>
      <c r="O5" s="4"/>
      <c r="P5" s="4">
        <v>15150</v>
      </c>
      <c r="Q5" s="5">
        <f t="shared" si="1"/>
        <v>24000</v>
      </c>
      <c r="R5" s="5"/>
      <c r="S5" s="5">
        <v>24000</v>
      </c>
      <c r="T5" s="8">
        <f t="shared" si="2"/>
        <v>14300</v>
      </c>
      <c r="U5" s="8">
        <v>2860</v>
      </c>
      <c r="V5" s="8">
        <v>17160</v>
      </c>
      <c r="W5" s="3">
        <f t="shared" si="5"/>
        <v>11000</v>
      </c>
      <c r="X5" s="3"/>
      <c r="Y5" s="3">
        <v>11000</v>
      </c>
      <c r="Z5" s="6">
        <f t="shared" si="3"/>
        <v>15000</v>
      </c>
      <c r="AA5" s="6"/>
      <c r="AB5" s="6">
        <v>15000</v>
      </c>
    </row>
    <row r="6" spans="1:28" ht="122.25" thickBot="1">
      <c r="A6" s="1">
        <f t="shared" si="6"/>
        <v>4</v>
      </c>
      <c r="B6" s="1">
        <v>22451240</v>
      </c>
      <c r="C6" s="1" t="s">
        <v>7</v>
      </c>
      <c r="D6" s="1" t="s">
        <v>7</v>
      </c>
      <c r="E6" s="1" t="s">
        <v>0</v>
      </c>
      <c r="F6" s="1">
        <v>10</v>
      </c>
      <c r="G6" s="1">
        <v>1600</v>
      </c>
      <c r="H6" s="6">
        <f t="shared" si="4"/>
        <v>28800</v>
      </c>
      <c r="I6" s="6">
        <v>5760</v>
      </c>
      <c r="J6" s="6">
        <v>34560</v>
      </c>
      <c r="K6" s="7">
        <f t="shared" si="7"/>
        <v>37500</v>
      </c>
      <c r="L6" s="7">
        <v>7500</v>
      </c>
      <c r="M6" s="7">
        <v>45000</v>
      </c>
      <c r="N6" s="4">
        <f t="shared" si="0"/>
        <v>22000</v>
      </c>
      <c r="O6" s="4"/>
      <c r="P6" s="4">
        <v>22000</v>
      </c>
      <c r="Q6" s="5">
        <f t="shared" si="1"/>
        <v>22000</v>
      </c>
      <c r="R6" s="5"/>
      <c r="S6" s="5">
        <v>22000</v>
      </c>
      <c r="T6" s="8">
        <f t="shared" si="2"/>
        <v>15400</v>
      </c>
      <c r="U6" s="8">
        <v>3080</v>
      </c>
      <c r="V6" s="8">
        <v>18480</v>
      </c>
      <c r="W6" s="9">
        <f t="shared" si="5"/>
        <v>19300</v>
      </c>
      <c r="X6" s="9"/>
      <c r="Y6" s="9">
        <v>19300</v>
      </c>
      <c r="Z6" s="3">
        <f>AB6-AA6</f>
        <v>15000</v>
      </c>
      <c r="AA6" s="3"/>
      <c r="AB6" s="3">
        <v>15000</v>
      </c>
    </row>
    <row r="7" spans="1:28" ht="122.25" thickBot="1">
      <c r="A7" s="1">
        <f t="shared" si="6"/>
        <v>5</v>
      </c>
      <c r="B7" s="1">
        <v>22451240</v>
      </c>
      <c r="C7" s="1" t="s">
        <v>8</v>
      </c>
      <c r="D7" s="1" t="s">
        <v>8</v>
      </c>
      <c r="E7" s="1" t="s">
        <v>0</v>
      </c>
      <c r="F7" s="1">
        <v>4</v>
      </c>
      <c r="G7" s="1">
        <v>2000</v>
      </c>
      <c r="H7" s="6">
        <f t="shared" si="4"/>
        <v>11933.33</v>
      </c>
      <c r="I7" s="6">
        <v>2746.67</v>
      </c>
      <c r="J7" s="6">
        <v>14680</v>
      </c>
      <c r="K7" s="7">
        <f t="shared" si="7"/>
        <v>15000</v>
      </c>
      <c r="L7" s="7">
        <v>3000</v>
      </c>
      <c r="M7" s="7">
        <v>18000</v>
      </c>
      <c r="N7" s="4">
        <f t="shared" si="0"/>
        <v>12200</v>
      </c>
      <c r="O7" s="4"/>
      <c r="P7" s="4">
        <v>12200</v>
      </c>
      <c r="Q7" s="5">
        <f t="shared" si="1"/>
        <v>10000</v>
      </c>
      <c r="R7" s="5"/>
      <c r="S7" s="5">
        <v>10000</v>
      </c>
      <c r="T7" s="8">
        <f t="shared" si="2"/>
        <v>7800</v>
      </c>
      <c r="U7" s="8">
        <v>1560</v>
      </c>
      <c r="V7" s="8">
        <v>9360</v>
      </c>
      <c r="W7" s="9">
        <f t="shared" si="5"/>
        <v>8600</v>
      </c>
      <c r="X7" s="9"/>
      <c r="Y7" s="9">
        <v>8600</v>
      </c>
      <c r="Z7" s="3">
        <f>AB7-AA7</f>
        <v>8000</v>
      </c>
      <c r="AA7" s="3"/>
      <c r="AB7" s="3">
        <v>8000</v>
      </c>
    </row>
    <row r="8" spans="1:28" ht="122.25" thickBot="1">
      <c r="A8" s="1">
        <f t="shared" si="6"/>
        <v>6</v>
      </c>
      <c r="B8" s="1">
        <v>22451240</v>
      </c>
      <c r="C8" s="1" t="s">
        <v>9</v>
      </c>
      <c r="D8" s="1" t="s">
        <v>9</v>
      </c>
      <c r="E8" s="1" t="s">
        <v>0</v>
      </c>
      <c r="F8" s="1">
        <v>100</v>
      </c>
      <c r="G8" s="1">
        <v>1500</v>
      </c>
      <c r="H8" s="6">
        <f t="shared" si="4"/>
        <v>247500</v>
      </c>
      <c r="I8" s="6">
        <v>49500</v>
      </c>
      <c r="J8" s="6">
        <v>297000</v>
      </c>
      <c r="K8" s="7">
        <f t="shared" si="7"/>
        <v>157500</v>
      </c>
      <c r="L8" s="7">
        <v>31500</v>
      </c>
      <c r="M8" s="7">
        <v>189000</v>
      </c>
      <c r="N8" s="4">
        <f t="shared" si="0"/>
        <v>232000</v>
      </c>
      <c r="O8" s="4"/>
      <c r="P8" s="4">
        <v>232000</v>
      </c>
      <c r="Q8" s="5">
        <f t="shared" si="1"/>
        <v>220000</v>
      </c>
      <c r="R8" s="5"/>
      <c r="S8" s="5">
        <v>220000</v>
      </c>
      <c r="T8" s="8">
        <f t="shared" si="2"/>
        <v>145000</v>
      </c>
      <c r="U8" s="8">
        <v>29000</v>
      </c>
      <c r="V8" s="8">
        <v>174000</v>
      </c>
      <c r="W8" s="9">
        <f t="shared" si="5"/>
        <v>193000</v>
      </c>
      <c r="X8" s="9"/>
      <c r="Y8" s="9">
        <v>193000</v>
      </c>
      <c r="Z8" s="3">
        <f t="shared" si="3"/>
        <v>145000</v>
      </c>
      <c r="AA8" s="3"/>
      <c r="AB8" s="3">
        <v>145000</v>
      </c>
    </row>
    <row r="9" spans="1:28" ht="108.75" thickBot="1">
      <c r="A9" s="1">
        <f t="shared" si="6"/>
        <v>7</v>
      </c>
      <c r="B9" s="1">
        <v>22451240</v>
      </c>
      <c r="C9" s="1" t="s">
        <v>10</v>
      </c>
      <c r="D9" s="1" t="s">
        <v>10</v>
      </c>
      <c r="E9" s="1" t="s">
        <v>0</v>
      </c>
      <c r="F9" s="1">
        <v>15</v>
      </c>
      <c r="G9" s="1">
        <v>1100</v>
      </c>
      <c r="H9" s="6">
        <f t="shared" si="4"/>
        <v>26625</v>
      </c>
      <c r="I9" s="6">
        <v>5325</v>
      </c>
      <c r="J9" s="6">
        <v>31950</v>
      </c>
      <c r="K9" s="7">
        <f t="shared" si="7"/>
        <v>23750</v>
      </c>
      <c r="L9" s="7">
        <v>4750</v>
      </c>
      <c r="M9" s="7">
        <v>28500</v>
      </c>
      <c r="N9" s="4">
        <f t="shared" si="0"/>
        <v>20500</v>
      </c>
      <c r="O9" s="4"/>
      <c r="P9" s="4">
        <v>20500</v>
      </c>
      <c r="Q9" s="5">
        <f t="shared" si="1"/>
        <v>29000</v>
      </c>
      <c r="R9" s="5"/>
      <c r="S9" s="5">
        <v>29000</v>
      </c>
      <c r="T9" s="8">
        <f t="shared" si="2"/>
        <v>16800</v>
      </c>
      <c r="U9" s="8">
        <v>3360</v>
      </c>
      <c r="V9" s="8">
        <v>20160</v>
      </c>
      <c r="W9" s="9">
        <f t="shared" si="5"/>
        <v>25950</v>
      </c>
      <c r="X9" s="9"/>
      <c r="Y9" s="9">
        <v>25950</v>
      </c>
      <c r="Z9" s="3">
        <f t="shared" si="3"/>
        <v>16500</v>
      </c>
      <c r="AA9" s="3"/>
      <c r="AB9" s="3">
        <v>16500</v>
      </c>
    </row>
    <row r="10" spans="1:28" ht="108.75" thickBot="1">
      <c r="A10" s="1">
        <f t="shared" si="6"/>
        <v>8</v>
      </c>
      <c r="B10" s="1">
        <v>22451240</v>
      </c>
      <c r="C10" s="1" t="s">
        <v>11</v>
      </c>
      <c r="D10" s="1" t="s">
        <v>11</v>
      </c>
      <c r="E10" s="1" t="s">
        <v>0</v>
      </c>
      <c r="F10" s="1">
        <v>4</v>
      </c>
      <c r="G10" s="1">
        <v>470</v>
      </c>
      <c r="H10" s="6">
        <f t="shared" si="4"/>
        <v>4033.33</v>
      </c>
      <c r="I10" s="6">
        <v>806.67</v>
      </c>
      <c r="J10" s="6">
        <v>4840</v>
      </c>
      <c r="K10" s="7"/>
      <c r="L10" s="7"/>
      <c r="M10" s="7"/>
      <c r="N10" s="4">
        <f t="shared" si="0"/>
        <v>2500</v>
      </c>
      <c r="O10" s="4"/>
      <c r="P10" s="4">
        <v>2500</v>
      </c>
      <c r="Q10" s="5">
        <f t="shared" si="1"/>
        <v>4000</v>
      </c>
      <c r="R10" s="5"/>
      <c r="S10" s="5">
        <v>4000</v>
      </c>
      <c r="T10" s="8">
        <f t="shared" si="2"/>
        <v>3200</v>
      </c>
      <c r="U10" s="8">
        <v>640</v>
      </c>
      <c r="V10" s="8">
        <v>3840</v>
      </c>
      <c r="W10" s="3">
        <f t="shared" si="5"/>
        <v>1320</v>
      </c>
      <c r="X10" s="3"/>
      <c r="Y10" s="3">
        <v>1320</v>
      </c>
      <c r="Z10" s="6">
        <f t="shared" si="3"/>
        <v>1600</v>
      </c>
      <c r="AA10" s="6"/>
      <c r="AB10" s="6">
        <v>1600</v>
      </c>
    </row>
    <row r="11" spans="1:28" ht="122.25" thickBot="1">
      <c r="A11" s="1">
        <f t="shared" si="6"/>
        <v>9</v>
      </c>
      <c r="B11" s="1">
        <v>22451240</v>
      </c>
      <c r="C11" s="1" t="s">
        <v>12</v>
      </c>
      <c r="D11" s="1" t="s">
        <v>12</v>
      </c>
      <c r="E11" s="1" t="s">
        <v>0</v>
      </c>
      <c r="F11" s="1">
        <v>5</v>
      </c>
      <c r="G11" s="1">
        <v>1550</v>
      </c>
      <c r="H11" s="6">
        <f t="shared" si="4"/>
        <v>11500</v>
      </c>
      <c r="I11" s="6">
        <v>2300</v>
      </c>
      <c r="J11" s="6">
        <v>13800</v>
      </c>
      <c r="K11" s="7">
        <f t="shared" si="7"/>
        <v>10000</v>
      </c>
      <c r="L11" s="7">
        <v>2000</v>
      </c>
      <c r="M11" s="7">
        <v>12000</v>
      </c>
      <c r="N11" s="4">
        <f t="shared" si="0"/>
        <v>11000</v>
      </c>
      <c r="O11" s="4"/>
      <c r="P11" s="4">
        <v>11000</v>
      </c>
      <c r="Q11" s="5">
        <f t="shared" si="1"/>
        <v>10000</v>
      </c>
      <c r="R11" s="5"/>
      <c r="S11" s="5">
        <v>10000</v>
      </c>
      <c r="T11" s="8">
        <f t="shared" si="2"/>
        <v>8200</v>
      </c>
      <c r="U11" s="8">
        <v>1640</v>
      </c>
      <c r="V11" s="8">
        <v>9840</v>
      </c>
      <c r="W11" s="9">
        <f t="shared" si="5"/>
        <v>6800</v>
      </c>
      <c r="X11" s="9"/>
      <c r="Y11" s="9">
        <v>6800</v>
      </c>
      <c r="Z11" s="3">
        <f t="shared" si="3"/>
        <v>5750</v>
      </c>
      <c r="AA11" s="3"/>
      <c r="AB11" s="3">
        <v>5750</v>
      </c>
    </row>
    <row r="12" spans="1:28" ht="122.25" thickBot="1">
      <c r="A12" s="1">
        <f t="shared" si="6"/>
        <v>10</v>
      </c>
      <c r="B12" s="1">
        <v>22451240</v>
      </c>
      <c r="C12" s="1" t="s">
        <v>13</v>
      </c>
      <c r="D12" s="1" t="s">
        <v>13</v>
      </c>
      <c r="E12" s="1" t="s">
        <v>0</v>
      </c>
      <c r="F12" s="1">
        <v>2</v>
      </c>
      <c r="G12" s="1">
        <v>2500</v>
      </c>
      <c r="H12" s="6">
        <f t="shared" si="4"/>
        <v>14516.67</v>
      </c>
      <c r="I12" s="6">
        <v>2903.33</v>
      </c>
      <c r="J12" s="6">
        <v>17420</v>
      </c>
      <c r="K12" s="7">
        <f t="shared" si="7"/>
        <v>9375</v>
      </c>
      <c r="L12" s="7">
        <v>1875</v>
      </c>
      <c r="M12" s="7">
        <v>11250</v>
      </c>
      <c r="N12" s="4">
        <f t="shared" si="0"/>
        <v>8200</v>
      </c>
      <c r="O12" s="4"/>
      <c r="P12" s="4">
        <v>8200</v>
      </c>
      <c r="Q12" s="5">
        <f t="shared" si="1"/>
        <v>5400</v>
      </c>
      <c r="R12" s="5"/>
      <c r="S12" s="5">
        <v>5400</v>
      </c>
      <c r="T12" s="8">
        <f t="shared" si="2"/>
        <v>6000</v>
      </c>
      <c r="U12" s="8">
        <v>1200</v>
      </c>
      <c r="V12" s="8">
        <v>7200</v>
      </c>
      <c r="W12" s="9">
        <f t="shared" si="5"/>
        <v>5180</v>
      </c>
      <c r="X12" s="9"/>
      <c r="Y12" s="9">
        <v>5180</v>
      </c>
      <c r="Z12" s="3">
        <f t="shared" si="3"/>
        <v>4600</v>
      </c>
      <c r="AA12" s="3"/>
      <c r="AB12" s="3">
        <v>4600</v>
      </c>
    </row>
    <row r="13" spans="1:28" ht="122.25" thickBot="1">
      <c r="A13" s="1">
        <f t="shared" si="6"/>
        <v>11</v>
      </c>
      <c r="B13" s="1">
        <v>22451240</v>
      </c>
      <c r="C13" s="1" t="s">
        <v>14</v>
      </c>
      <c r="D13" s="1" t="s">
        <v>14</v>
      </c>
      <c r="E13" s="1" t="s">
        <v>0</v>
      </c>
      <c r="F13" s="1">
        <v>26</v>
      </c>
      <c r="G13" s="1">
        <v>1500</v>
      </c>
      <c r="H13" s="6">
        <f t="shared" si="4"/>
        <v>97933.33</v>
      </c>
      <c r="I13" s="6">
        <v>19586.669999999998</v>
      </c>
      <c r="J13" s="6">
        <v>117520</v>
      </c>
      <c r="K13" s="7">
        <f t="shared" si="7"/>
        <v>121250</v>
      </c>
      <c r="L13" s="7">
        <v>24250</v>
      </c>
      <c r="M13" s="7">
        <v>145500</v>
      </c>
      <c r="N13" s="4">
        <f t="shared" si="0"/>
        <v>0</v>
      </c>
      <c r="O13" s="4"/>
      <c r="P13" s="4"/>
      <c r="Q13" s="5">
        <f t="shared" si="1"/>
        <v>110000</v>
      </c>
      <c r="R13" s="5"/>
      <c r="S13" s="5">
        <v>110000</v>
      </c>
      <c r="T13" s="8">
        <f t="shared" si="2"/>
        <v>46500</v>
      </c>
      <c r="U13" s="8">
        <v>9300</v>
      </c>
      <c r="V13" s="8">
        <v>55800</v>
      </c>
      <c r="W13" s="9">
        <f t="shared" si="5"/>
        <v>0</v>
      </c>
      <c r="X13" s="9"/>
      <c r="Y13" s="9"/>
      <c r="Z13" s="3">
        <f t="shared" si="3"/>
        <v>37700</v>
      </c>
      <c r="AA13" s="3"/>
      <c r="AB13" s="3">
        <v>37700</v>
      </c>
    </row>
    <row r="14" spans="1:28" ht="122.25" thickBot="1">
      <c r="A14" s="1">
        <f t="shared" si="6"/>
        <v>12</v>
      </c>
      <c r="B14" s="1">
        <v>22451240</v>
      </c>
      <c r="C14" s="1" t="s">
        <v>15</v>
      </c>
      <c r="D14" s="1" t="s">
        <v>15</v>
      </c>
      <c r="E14" s="1" t="s">
        <v>0</v>
      </c>
      <c r="F14" s="1">
        <v>2</v>
      </c>
      <c r="G14" s="1">
        <v>2000</v>
      </c>
      <c r="H14" s="6">
        <f t="shared" si="4"/>
        <v>6616.67</v>
      </c>
      <c r="I14" s="6">
        <v>1323.33</v>
      </c>
      <c r="J14" s="6">
        <v>7940</v>
      </c>
      <c r="K14" s="7">
        <f t="shared" si="7"/>
        <v>8500</v>
      </c>
      <c r="L14" s="7">
        <v>1700</v>
      </c>
      <c r="M14" s="7">
        <v>10200</v>
      </c>
      <c r="N14" s="4">
        <f t="shared" si="0"/>
        <v>6000</v>
      </c>
      <c r="O14" s="4"/>
      <c r="P14" s="4">
        <v>6000</v>
      </c>
      <c r="Q14" s="5">
        <f t="shared" si="1"/>
        <v>5000</v>
      </c>
      <c r="R14" s="5"/>
      <c r="S14" s="5">
        <v>5000</v>
      </c>
      <c r="T14" s="8">
        <f t="shared" si="2"/>
        <v>3900</v>
      </c>
      <c r="U14" s="8">
        <v>780</v>
      </c>
      <c r="V14" s="8">
        <v>4680</v>
      </c>
      <c r="W14" s="9">
        <f t="shared" si="5"/>
        <v>4380</v>
      </c>
      <c r="X14" s="9"/>
      <c r="Y14" s="9">
        <v>4380</v>
      </c>
      <c r="Z14" s="3">
        <f t="shared" si="3"/>
        <v>3500</v>
      </c>
      <c r="AA14" s="3"/>
      <c r="AB14" s="3">
        <v>3500</v>
      </c>
    </row>
    <row r="15" spans="1:28" ht="203.25" thickBot="1">
      <c r="A15" s="1">
        <f t="shared" si="6"/>
        <v>13</v>
      </c>
      <c r="B15" s="1">
        <v>22451240</v>
      </c>
      <c r="C15" s="1" t="s">
        <v>16</v>
      </c>
      <c r="D15" s="1" t="s">
        <v>16</v>
      </c>
      <c r="E15" s="1" t="s">
        <v>0</v>
      </c>
      <c r="F15" s="1">
        <v>7000</v>
      </c>
      <c r="G15" s="1">
        <v>68.7</v>
      </c>
      <c r="H15" s="6">
        <f t="shared" si="4"/>
        <v>2741666.67</v>
      </c>
      <c r="I15" s="6">
        <v>548333.32999999996</v>
      </c>
      <c r="J15" s="6">
        <v>3290000</v>
      </c>
      <c r="K15" s="7">
        <f t="shared" si="7"/>
        <v>378750</v>
      </c>
      <c r="L15" s="7">
        <v>75750</v>
      </c>
      <c r="M15" s="7">
        <v>454500</v>
      </c>
      <c r="N15" s="4">
        <f t="shared" si="0"/>
        <v>0</v>
      </c>
      <c r="O15" s="4"/>
      <c r="P15" s="4"/>
      <c r="Q15" s="5">
        <f t="shared" si="1"/>
        <v>377300</v>
      </c>
      <c r="R15" s="5"/>
      <c r="S15" s="5">
        <v>377300</v>
      </c>
      <c r="T15" s="8">
        <f t="shared" si="2"/>
        <v>575000</v>
      </c>
      <c r="U15" s="8">
        <v>115000</v>
      </c>
      <c r="V15" s="8">
        <v>690000</v>
      </c>
      <c r="W15" s="3">
        <f t="shared" si="5"/>
        <v>375000</v>
      </c>
      <c r="X15" s="3"/>
      <c r="Y15" s="3">
        <v>375000</v>
      </c>
      <c r="Z15" s="6">
        <f t="shared" si="3"/>
        <v>455000</v>
      </c>
      <c r="AA15" s="6"/>
      <c r="AB15" s="6">
        <v>455000</v>
      </c>
    </row>
    <row r="16" spans="1:28" ht="176.25" thickBot="1">
      <c r="A16" s="1">
        <f t="shared" si="6"/>
        <v>14</v>
      </c>
      <c r="B16" s="1">
        <v>22451240</v>
      </c>
      <c r="C16" s="1" t="s">
        <v>17</v>
      </c>
      <c r="D16" s="1" t="s">
        <v>17</v>
      </c>
      <c r="E16" s="1" t="s">
        <v>0</v>
      </c>
      <c r="F16" s="1">
        <v>900</v>
      </c>
      <c r="G16" s="1">
        <v>150</v>
      </c>
      <c r="H16" s="6">
        <f t="shared" si="4"/>
        <v>723750</v>
      </c>
      <c r="I16" s="6">
        <v>144750</v>
      </c>
      <c r="J16" s="6">
        <v>868500</v>
      </c>
      <c r="K16" s="7">
        <f t="shared" si="7"/>
        <v>300000</v>
      </c>
      <c r="L16" s="7">
        <v>60000</v>
      </c>
      <c r="M16" s="7">
        <v>360000</v>
      </c>
      <c r="N16" s="4">
        <f t="shared" si="0"/>
        <v>0</v>
      </c>
      <c r="O16" s="4"/>
      <c r="P16" s="4"/>
      <c r="Q16" s="5">
        <f t="shared" si="1"/>
        <v>121500</v>
      </c>
      <c r="R16" s="5"/>
      <c r="S16" s="5">
        <v>121500</v>
      </c>
      <c r="T16" s="8">
        <f t="shared" si="2"/>
        <v>176000</v>
      </c>
      <c r="U16" s="8">
        <v>35200</v>
      </c>
      <c r="V16" s="8">
        <v>211200</v>
      </c>
      <c r="W16" s="3">
        <f t="shared" si="5"/>
        <v>119000</v>
      </c>
      <c r="X16" s="3"/>
      <c r="Y16" s="3">
        <v>119000</v>
      </c>
      <c r="Z16" s="6">
        <f t="shared" si="3"/>
        <v>148500</v>
      </c>
      <c r="AA16" s="6"/>
      <c r="AB16" s="6">
        <v>148500</v>
      </c>
    </row>
    <row r="17" spans="1:28" ht="162.75" thickBot="1">
      <c r="A17" s="1">
        <f t="shared" si="6"/>
        <v>15</v>
      </c>
      <c r="B17" s="1">
        <v>22451240</v>
      </c>
      <c r="C17" s="1" t="s">
        <v>18</v>
      </c>
      <c r="D17" s="1" t="s">
        <v>18</v>
      </c>
      <c r="E17" s="1" t="s">
        <v>0</v>
      </c>
      <c r="F17" s="1">
        <v>50000</v>
      </c>
      <c r="G17" s="1">
        <v>70</v>
      </c>
      <c r="H17" s="6">
        <f t="shared" si="4"/>
        <v>33250000</v>
      </c>
      <c r="I17" s="6">
        <v>6650000</v>
      </c>
      <c r="J17" s="6">
        <v>39900000</v>
      </c>
      <c r="K17" s="7">
        <f t="shared" si="7"/>
        <v>10832500</v>
      </c>
      <c r="L17" s="7">
        <v>2166500</v>
      </c>
      <c r="M17" s="7">
        <v>12999000</v>
      </c>
      <c r="N17" s="4">
        <f t="shared" si="0"/>
        <v>0</v>
      </c>
      <c r="O17" s="4"/>
      <c r="P17" s="4"/>
      <c r="Q17" s="5">
        <f t="shared" si="1"/>
        <v>3950000</v>
      </c>
      <c r="R17" s="5"/>
      <c r="S17" s="5">
        <v>3950000</v>
      </c>
      <c r="T17" s="8">
        <f t="shared" si="2"/>
        <v>3580000</v>
      </c>
      <c r="U17" s="8">
        <v>716000</v>
      </c>
      <c r="V17" s="8">
        <v>4296000</v>
      </c>
      <c r="W17" s="3">
        <f t="shared" si="5"/>
        <v>3295000</v>
      </c>
      <c r="X17" s="3"/>
      <c r="Y17" s="3">
        <v>3295000</v>
      </c>
      <c r="Z17" s="6">
        <f t="shared" si="3"/>
        <v>3450000</v>
      </c>
      <c r="AA17" s="6"/>
      <c r="AB17" s="6">
        <v>3450000</v>
      </c>
    </row>
    <row r="18" spans="1:28" ht="135.75" thickBot="1">
      <c r="A18" s="1">
        <f t="shared" si="6"/>
        <v>16</v>
      </c>
      <c r="B18" s="1">
        <v>22451240</v>
      </c>
      <c r="C18" s="1" t="s">
        <v>19</v>
      </c>
      <c r="D18" s="1" t="s">
        <v>19</v>
      </c>
      <c r="E18" s="1" t="s">
        <v>0</v>
      </c>
      <c r="F18" s="1">
        <v>230</v>
      </c>
      <c r="G18" s="1">
        <v>30</v>
      </c>
      <c r="H18" s="6">
        <f t="shared" si="4"/>
        <v>0</v>
      </c>
      <c r="I18" s="6"/>
      <c r="J18" s="6"/>
      <c r="K18" s="7">
        <f t="shared" si="7"/>
        <v>23000</v>
      </c>
      <c r="L18" s="7">
        <v>4600</v>
      </c>
      <c r="M18" s="7">
        <v>27600</v>
      </c>
      <c r="N18" s="4">
        <f t="shared" si="0"/>
        <v>0</v>
      </c>
      <c r="O18" s="4"/>
      <c r="P18" s="4"/>
      <c r="Q18" s="5">
        <f t="shared" si="1"/>
        <v>10000</v>
      </c>
      <c r="R18" s="5"/>
      <c r="S18" s="5">
        <v>10000</v>
      </c>
      <c r="T18" s="8">
        <f t="shared" si="2"/>
        <v>18900</v>
      </c>
      <c r="U18" s="8">
        <v>3780</v>
      </c>
      <c r="V18" s="8">
        <v>22680</v>
      </c>
      <c r="W18" s="9">
        <f t="shared" si="5"/>
        <v>0</v>
      </c>
      <c r="X18" s="9"/>
      <c r="Y18" s="9"/>
      <c r="Z18" s="3">
        <f t="shared" si="3"/>
        <v>2990</v>
      </c>
      <c r="AA18" s="3"/>
      <c r="AB18" s="3">
        <v>2990</v>
      </c>
    </row>
    <row r="19" spans="1:28" ht="189.75" thickBot="1">
      <c r="A19" s="1">
        <f t="shared" si="6"/>
        <v>17</v>
      </c>
      <c r="B19" s="1">
        <v>22451240</v>
      </c>
      <c r="C19" s="1" t="s">
        <v>20</v>
      </c>
      <c r="D19" s="1" t="s">
        <v>20</v>
      </c>
      <c r="E19" s="1" t="s">
        <v>0</v>
      </c>
      <c r="F19" s="1">
        <v>400</v>
      </c>
      <c r="G19" s="1">
        <v>30</v>
      </c>
      <c r="H19" s="6">
        <f t="shared" si="4"/>
        <v>182666.66999999998</v>
      </c>
      <c r="I19" s="6">
        <v>36533.33</v>
      </c>
      <c r="J19" s="6">
        <v>219200</v>
      </c>
      <c r="K19" s="7">
        <f t="shared" si="7"/>
        <v>13750</v>
      </c>
      <c r="L19" s="7">
        <v>2750</v>
      </c>
      <c r="M19" s="7">
        <v>16500</v>
      </c>
      <c r="N19" s="4">
        <f t="shared" si="0"/>
        <v>0</v>
      </c>
      <c r="O19" s="4"/>
      <c r="P19" s="4"/>
      <c r="Q19" s="5">
        <f t="shared" si="1"/>
        <v>12000</v>
      </c>
      <c r="R19" s="5"/>
      <c r="S19" s="5">
        <v>12000</v>
      </c>
      <c r="T19" s="8">
        <f t="shared" si="2"/>
        <v>65000</v>
      </c>
      <c r="U19" s="8">
        <v>13000</v>
      </c>
      <c r="V19" s="8">
        <v>78000</v>
      </c>
      <c r="W19" s="3">
        <f t="shared" si="5"/>
        <v>5960</v>
      </c>
      <c r="X19" s="3"/>
      <c r="Y19" s="3">
        <v>5960</v>
      </c>
      <c r="Z19" s="6">
        <f t="shared" si="3"/>
        <v>11200</v>
      </c>
      <c r="AA19" s="6"/>
      <c r="AB19" s="6">
        <v>11200</v>
      </c>
    </row>
    <row r="20" spans="1:28" ht="189.75" thickBot="1">
      <c r="A20" s="1">
        <f t="shared" si="6"/>
        <v>18</v>
      </c>
      <c r="B20" s="1">
        <v>22451240</v>
      </c>
      <c r="C20" s="1" t="s">
        <v>21</v>
      </c>
      <c r="D20" s="1" t="s">
        <v>21</v>
      </c>
      <c r="E20" s="1" t="s">
        <v>0</v>
      </c>
      <c r="F20" s="1">
        <v>500</v>
      </c>
      <c r="G20" s="1">
        <v>29</v>
      </c>
      <c r="H20" s="6">
        <f t="shared" si="4"/>
        <v>1696250</v>
      </c>
      <c r="I20" s="6">
        <v>28750</v>
      </c>
      <c r="J20" s="6">
        <v>1725000</v>
      </c>
      <c r="K20" s="7">
        <f t="shared" si="7"/>
        <v>25000</v>
      </c>
      <c r="L20" s="7">
        <v>5000</v>
      </c>
      <c r="M20" s="7">
        <v>30000</v>
      </c>
      <c r="N20" s="4">
        <f t="shared" si="0"/>
        <v>0</v>
      </c>
      <c r="O20" s="4"/>
      <c r="P20" s="4"/>
      <c r="Q20" s="5">
        <f t="shared" si="1"/>
        <v>14000</v>
      </c>
      <c r="R20" s="5"/>
      <c r="S20" s="5">
        <v>14000</v>
      </c>
      <c r="T20" s="8">
        <f t="shared" si="2"/>
        <v>48000</v>
      </c>
      <c r="U20" s="8">
        <v>9600</v>
      </c>
      <c r="V20" s="8">
        <v>57600</v>
      </c>
      <c r="W20" s="3">
        <f t="shared" si="5"/>
        <v>10450</v>
      </c>
      <c r="X20" s="3"/>
      <c r="Y20" s="3">
        <v>10450</v>
      </c>
      <c r="Z20" s="6">
        <f t="shared" si="3"/>
        <v>20000</v>
      </c>
      <c r="AA20" s="6"/>
      <c r="AB20" s="6">
        <v>20000</v>
      </c>
    </row>
    <row r="21" spans="1:28" ht="108.75" thickBot="1">
      <c r="A21" s="10">
        <f t="shared" si="6"/>
        <v>19</v>
      </c>
      <c r="B21" s="10">
        <v>22451240</v>
      </c>
      <c r="C21" s="10" t="s">
        <v>22</v>
      </c>
      <c r="D21" s="10" t="s">
        <v>22</v>
      </c>
      <c r="E21" s="10" t="s">
        <v>0</v>
      </c>
      <c r="F21" s="10">
        <v>40000</v>
      </c>
      <c r="G21" s="10">
        <v>3.75</v>
      </c>
      <c r="H21" s="6">
        <f t="shared" si="4"/>
        <v>138333.33000000002</v>
      </c>
      <c r="I21" s="6">
        <v>27666.67</v>
      </c>
      <c r="J21" s="6">
        <v>166000</v>
      </c>
      <c r="K21" s="7">
        <f t="shared" si="7"/>
        <v>140000</v>
      </c>
      <c r="L21" s="7">
        <v>28000</v>
      </c>
      <c r="M21" s="7">
        <v>168000</v>
      </c>
      <c r="N21" s="4">
        <f t="shared" si="0"/>
        <v>0</v>
      </c>
      <c r="O21" s="4"/>
      <c r="P21" s="4"/>
      <c r="Q21" s="5">
        <f t="shared" si="1"/>
        <v>146000</v>
      </c>
      <c r="R21" s="5"/>
      <c r="S21" s="5">
        <v>146000</v>
      </c>
      <c r="T21" s="8">
        <f t="shared" si="2"/>
        <v>189000</v>
      </c>
      <c r="U21" s="8">
        <v>37800</v>
      </c>
      <c r="V21" s="8">
        <v>226800</v>
      </c>
      <c r="W21" s="3">
        <v>139500</v>
      </c>
      <c r="X21" s="3"/>
      <c r="Y21" s="3">
        <v>139500</v>
      </c>
      <c r="Z21" s="6">
        <f t="shared" si="3"/>
        <v>148000</v>
      </c>
      <c r="AA21" s="6"/>
      <c r="AB21" s="6">
        <v>148000</v>
      </c>
    </row>
    <row r="22" spans="1:28" ht="95.25" thickBot="1">
      <c r="A22" s="10">
        <f t="shared" si="6"/>
        <v>20</v>
      </c>
      <c r="B22" s="10">
        <v>22451240</v>
      </c>
      <c r="C22" s="10" t="s">
        <v>23</v>
      </c>
      <c r="D22" s="10" t="s">
        <v>23</v>
      </c>
      <c r="E22" s="10" t="s">
        <v>0</v>
      </c>
      <c r="F22" s="10">
        <v>100000</v>
      </c>
      <c r="G22" s="10">
        <v>3.75</v>
      </c>
      <c r="H22" s="6">
        <f t="shared" si="4"/>
        <v>346666.67</v>
      </c>
      <c r="I22" s="6">
        <v>69333.33</v>
      </c>
      <c r="J22" s="6">
        <v>416000</v>
      </c>
      <c r="K22" s="7">
        <f t="shared" si="7"/>
        <v>350000</v>
      </c>
      <c r="L22" s="7">
        <v>70000</v>
      </c>
      <c r="M22" s="7">
        <v>420000</v>
      </c>
      <c r="N22" s="4">
        <f t="shared" si="0"/>
        <v>0</v>
      </c>
      <c r="O22" s="4"/>
      <c r="P22" s="4"/>
      <c r="Q22" s="5">
        <f t="shared" si="1"/>
        <v>348000</v>
      </c>
      <c r="R22" s="5"/>
      <c r="S22" s="5">
        <v>348000</v>
      </c>
      <c r="T22" s="8">
        <f t="shared" si="2"/>
        <v>508000</v>
      </c>
      <c r="U22" s="8">
        <v>101600</v>
      </c>
      <c r="V22" s="8">
        <v>609600</v>
      </c>
      <c r="W22" s="9">
        <f t="shared" si="5"/>
        <v>369500</v>
      </c>
      <c r="X22" s="9"/>
      <c r="Y22" s="9">
        <v>369500</v>
      </c>
      <c r="Z22" s="3">
        <f t="shared" si="3"/>
        <v>349500</v>
      </c>
      <c r="AA22" s="3"/>
      <c r="AB22" s="3">
        <v>349500</v>
      </c>
    </row>
    <row r="23" spans="1:28" ht="95.25" thickBot="1">
      <c r="A23" s="1">
        <f t="shared" si="6"/>
        <v>21</v>
      </c>
      <c r="B23" s="1">
        <v>22451240</v>
      </c>
      <c r="C23" s="1" t="s">
        <v>24</v>
      </c>
      <c r="D23" s="1" t="s">
        <v>24</v>
      </c>
      <c r="E23" s="1" t="s">
        <v>0</v>
      </c>
      <c r="F23" s="1">
        <v>150000</v>
      </c>
      <c r="G23" s="1">
        <v>1.85</v>
      </c>
      <c r="H23" s="6">
        <f t="shared" si="4"/>
        <v>235000</v>
      </c>
      <c r="I23" s="6">
        <v>47000</v>
      </c>
      <c r="J23" s="6">
        <v>282000</v>
      </c>
      <c r="K23" s="7">
        <f t="shared" si="7"/>
        <v>275000</v>
      </c>
      <c r="L23" s="7">
        <v>55000</v>
      </c>
      <c r="M23" s="7">
        <v>330000</v>
      </c>
      <c r="N23" s="4">
        <f t="shared" si="0"/>
        <v>0</v>
      </c>
      <c r="O23" s="4"/>
      <c r="P23" s="4"/>
      <c r="Q23" s="5">
        <f t="shared" si="1"/>
        <v>292500</v>
      </c>
      <c r="R23" s="5"/>
      <c r="S23" s="5">
        <v>292500</v>
      </c>
      <c r="T23" s="8">
        <f t="shared" si="2"/>
        <v>449000</v>
      </c>
      <c r="U23" s="8">
        <v>89800</v>
      </c>
      <c r="V23" s="8">
        <v>538800</v>
      </c>
      <c r="W23" s="3">
        <f t="shared" si="5"/>
        <v>237750</v>
      </c>
      <c r="X23" s="3"/>
      <c r="Y23" s="3">
        <v>237750</v>
      </c>
      <c r="Z23" s="6">
        <f t="shared" si="3"/>
        <v>240000</v>
      </c>
      <c r="AA23" s="6"/>
      <c r="AB23" s="6">
        <v>240000</v>
      </c>
    </row>
    <row r="24" spans="1:28" ht="108.75" thickBot="1">
      <c r="A24" s="1">
        <f t="shared" si="6"/>
        <v>22</v>
      </c>
      <c r="B24" s="1">
        <v>22451240</v>
      </c>
      <c r="C24" s="1" t="s">
        <v>25</v>
      </c>
      <c r="D24" s="1" t="s">
        <v>25</v>
      </c>
      <c r="E24" s="1" t="s">
        <v>0</v>
      </c>
      <c r="F24" s="1">
        <v>150000</v>
      </c>
      <c r="G24" s="1">
        <v>1.7</v>
      </c>
      <c r="H24" s="6">
        <f t="shared" si="4"/>
        <v>233750</v>
      </c>
      <c r="I24" s="6">
        <v>46750</v>
      </c>
      <c r="J24" s="6">
        <v>280500</v>
      </c>
      <c r="K24" s="7">
        <f t="shared" si="7"/>
        <v>275000</v>
      </c>
      <c r="L24" s="7">
        <v>55000</v>
      </c>
      <c r="M24" s="7">
        <v>330000</v>
      </c>
      <c r="N24" s="4">
        <f t="shared" si="0"/>
        <v>0</v>
      </c>
      <c r="O24" s="4"/>
      <c r="P24" s="4"/>
      <c r="Q24" s="5">
        <f t="shared" si="1"/>
        <v>292500</v>
      </c>
      <c r="R24" s="5"/>
      <c r="S24" s="5">
        <v>292500</v>
      </c>
      <c r="T24" s="8">
        <f t="shared" si="2"/>
        <v>449000</v>
      </c>
      <c r="U24" s="8">
        <v>89800</v>
      </c>
      <c r="V24" s="8">
        <v>538800</v>
      </c>
      <c r="W24" s="9">
        <f t="shared" si="5"/>
        <v>237150</v>
      </c>
      <c r="X24" s="9"/>
      <c r="Y24" s="9">
        <v>237150</v>
      </c>
      <c r="Z24" s="3">
        <f>AB24-AA24</f>
        <v>233000</v>
      </c>
      <c r="AA24" s="3"/>
      <c r="AB24" s="3">
        <v>233000</v>
      </c>
    </row>
    <row r="25" spans="1:28" ht="95.25" thickBot="1">
      <c r="A25" s="1">
        <f t="shared" si="6"/>
        <v>23</v>
      </c>
      <c r="B25" s="1">
        <v>22451240</v>
      </c>
      <c r="C25" s="1" t="s">
        <v>26</v>
      </c>
      <c r="D25" s="1" t="s">
        <v>26</v>
      </c>
      <c r="E25" s="1" t="s">
        <v>0</v>
      </c>
      <c r="F25" s="1">
        <v>580</v>
      </c>
      <c r="G25" s="1">
        <v>9</v>
      </c>
      <c r="H25" s="6">
        <f t="shared" si="4"/>
        <v>16916.669999999998</v>
      </c>
      <c r="I25" s="6">
        <v>3383.33</v>
      </c>
      <c r="J25" s="6">
        <v>20300</v>
      </c>
      <c r="K25" s="7">
        <f t="shared" si="7"/>
        <v>7250</v>
      </c>
      <c r="L25" s="7">
        <v>1450</v>
      </c>
      <c r="M25" s="7">
        <v>8700</v>
      </c>
      <c r="N25" s="4">
        <f t="shared" si="0"/>
        <v>0</v>
      </c>
      <c r="O25" s="4"/>
      <c r="P25" s="4"/>
      <c r="Q25" s="5">
        <f t="shared" si="1"/>
        <v>8700</v>
      </c>
      <c r="R25" s="5"/>
      <c r="S25" s="5">
        <v>8700</v>
      </c>
      <c r="T25" s="8">
        <f t="shared" si="2"/>
        <v>9200</v>
      </c>
      <c r="U25" s="8">
        <v>1840</v>
      </c>
      <c r="V25" s="8">
        <v>11040</v>
      </c>
      <c r="W25" s="3">
        <f t="shared" si="5"/>
        <v>4292</v>
      </c>
      <c r="X25" s="3"/>
      <c r="Y25" s="3">
        <v>4292</v>
      </c>
      <c r="Z25" s="6">
        <f t="shared" si="3"/>
        <v>5800</v>
      </c>
      <c r="AA25" s="6"/>
      <c r="AB25" s="6">
        <v>5800</v>
      </c>
    </row>
    <row r="26" spans="1:28" ht="108.75" thickBot="1">
      <c r="A26" s="1">
        <f>A25+1</f>
        <v>24</v>
      </c>
      <c r="B26" s="1">
        <v>22451240</v>
      </c>
      <c r="C26" s="1" t="s">
        <v>27</v>
      </c>
      <c r="D26" s="1" t="s">
        <v>27</v>
      </c>
      <c r="E26" s="1" t="s">
        <v>0</v>
      </c>
      <c r="F26" s="1">
        <v>300</v>
      </c>
      <c r="G26" s="1">
        <v>10</v>
      </c>
      <c r="H26" s="6">
        <f t="shared" si="4"/>
        <v>7250</v>
      </c>
      <c r="I26" s="6">
        <v>1450</v>
      </c>
      <c r="J26" s="6">
        <v>8700</v>
      </c>
      <c r="K26" s="7">
        <f t="shared" si="7"/>
        <v>0</v>
      </c>
      <c r="L26" s="7"/>
      <c r="M26" s="7"/>
      <c r="N26" s="4">
        <f t="shared" si="0"/>
        <v>0</v>
      </c>
      <c r="O26" s="4"/>
      <c r="P26" s="4"/>
      <c r="Q26" s="5">
        <f t="shared" si="1"/>
        <v>6000</v>
      </c>
      <c r="R26" s="5"/>
      <c r="S26" s="5">
        <v>6000</v>
      </c>
      <c r="T26" s="8">
        <f t="shared" si="2"/>
        <v>6250</v>
      </c>
      <c r="U26" s="8">
        <v>1250</v>
      </c>
      <c r="V26" s="8">
        <v>7500</v>
      </c>
      <c r="W26" s="3">
        <f t="shared" si="5"/>
        <v>2220</v>
      </c>
      <c r="X26" s="3"/>
      <c r="Y26" s="3">
        <v>2220</v>
      </c>
      <c r="Z26" s="6">
        <f t="shared" si="3"/>
        <v>3000</v>
      </c>
      <c r="AA26" s="6"/>
      <c r="AB26" s="6">
        <v>3000</v>
      </c>
    </row>
    <row r="27" spans="1:28" ht="108.75" thickBot="1">
      <c r="A27" s="10">
        <v>25</v>
      </c>
      <c r="B27" s="10">
        <v>22451240</v>
      </c>
      <c r="C27" s="10" t="s">
        <v>28</v>
      </c>
      <c r="D27" s="10" t="s">
        <v>28</v>
      </c>
      <c r="E27" s="10" t="s">
        <v>0</v>
      </c>
      <c r="F27" s="10">
        <v>50</v>
      </c>
      <c r="G27" s="10">
        <v>70</v>
      </c>
      <c r="H27" s="6">
        <f t="shared" si="4"/>
        <v>0</v>
      </c>
      <c r="I27" s="6"/>
      <c r="J27" s="6"/>
      <c r="K27" s="7">
        <f t="shared" si="7"/>
        <v>0</v>
      </c>
      <c r="L27" s="7"/>
      <c r="M27" s="7"/>
      <c r="N27" s="4">
        <f t="shared" si="0"/>
        <v>0</v>
      </c>
      <c r="O27" s="4"/>
      <c r="P27" s="4"/>
      <c r="Q27" s="5">
        <f t="shared" si="1"/>
        <v>40000</v>
      </c>
      <c r="R27" s="5"/>
      <c r="S27" s="5">
        <v>40000</v>
      </c>
      <c r="T27" s="8">
        <f t="shared" si="2"/>
        <v>7900</v>
      </c>
      <c r="U27" s="8">
        <v>1580</v>
      </c>
      <c r="V27" s="8">
        <v>9480</v>
      </c>
      <c r="W27" s="3">
        <f t="shared" si="5"/>
        <v>3500</v>
      </c>
      <c r="X27" s="3"/>
      <c r="Y27" s="3">
        <v>3500</v>
      </c>
      <c r="Z27" s="6">
        <f t="shared" si="3"/>
        <v>0</v>
      </c>
      <c r="AA27" s="6"/>
      <c r="AB27" s="6"/>
    </row>
    <row r="28" spans="1:28" ht="122.25" thickBot="1">
      <c r="A28" s="1">
        <f t="shared" si="6"/>
        <v>26</v>
      </c>
      <c r="B28" s="1">
        <v>22451240</v>
      </c>
      <c r="C28" s="1" t="s">
        <v>29</v>
      </c>
      <c r="D28" s="1" t="s">
        <v>29</v>
      </c>
      <c r="E28" s="1" t="s">
        <v>0</v>
      </c>
      <c r="F28" s="1">
        <v>100</v>
      </c>
      <c r="G28" s="1">
        <v>10</v>
      </c>
      <c r="H28" s="6">
        <f t="shared" si="4"/>
        <v>0</v>
      </c>
      <c r="I28" s="6"/>
      <c r="J28" s="6"/>
      <c r="K28" s="7">
        <f t="shared" si="7"/>
        <v>0</v>
      </c>
      <c r="L28" s="7"/>
      <c r="M28" s="7"/>
      <c r="N28" s="4">
        <f t="shared" si="0"/>
        <v>0</v>
      </c>
      <c r="O28" s="4"/>
      <c r="P28" s="4"/>
      <c r="Q28" s="5">
        <f t="shared" si="1"/>
        <v>18000</v>
      </c>
      <c r="R28" s="5"/>
      <c r="S28" s="5">
        <v>18000</v>
      </c>
      <c r="T28" s="8">
        <f t="shared" si="2"/>
        <v>7500</v>
      </c>
      <c r="U28" s="8">
        <v>1500</v>
      </c>
      <c r="V28" s="8">
        <v>9000</v>
      </c>
      <c r="W28" s="3">
        <f t="shared" si="5"/>
        <v>590</v>
      </c>
      <c r="X28" s="3"/>
      <c r="Y28" s="3">
        <v>590</v>
      </c>
      <c r="Z28" s="6">
        <f t="shared" si="3"/>
        <v>1000</v>
      </c>
      <c r="AA28" s="6"/>
      <c r="AB28" s="6">
        <v>1000</v>
      </c>
    </row>
  </sheetData>
  <mergeCells count="8">
    <mergeCell ref="A1:G2"/>
    <mergeCell ref="Z1:AB1"/>
    <mergeCell ref="W1:Y1"/>
    <mergeCell ref="H1:J1"/>
    <mergeCell ref="K1:M1"/>
    <mergeCell ref="N1:P1"/>
    <mergeCell ref="Q1:S1"/>
    <mergeCell ref="T1:V1"/>
  </mergeCells>
  <pageMargins left="0.23622047244094491" right="0.23622047244094491" top="0.23622047244094491" bottom="0.23622047244094491" header="0.19685039370078741" footer="0.19685039370078741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2020-02-10T10:25:29Z</dcterms:modified>
</cp:coreProperties>
</file>